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"/>
    </mc:Choice>
  </mc:AlternateContent>
  <xr:revisionPtr revIDLastSave="0" documentId="13_ncr:1_{596D6841-7043-4599-921B-7F2DCC378BF1}" xr6:coauthVersionLast="47" xr6:coauthVersionMax="47" xr10:uidLastSave="{00000000-0000-0000-0000-000000000000}"/>
  <bookViews>
    <workbookView xWindow="1560" yWindow="495" windowWidth="18660" windowHeight="1570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8" i="1" l="1"/>
  <c r="T69" i="1"/>
  <c r="AN93" i="1"/>
  <c r="AM93" i="1"/>
  <c r="AL93" i="1"/>
  <c r="AK93" i="1"/>
  <c r="AJ93" i="1"/>
  <c r="AI93" i="1"/>
  <c r="T96" i="1"/>
  <c r="T93" i="1"/>
  <c r="AT93" i="1"/>
  <c r="AN96" i="1"/>
  <c r="AI96" i="1"/>
  <c r="T38" i="1"/>
  <c r="T37" i="1"/>
  <c r="T49" i="1"/>
  <c r="T48" i="1"/>
  <c r="T55" i="1"/>
  <c r="T54" i="1"/>
  <c r="T72" i="1"/>
  <c r="T71" i="1"/>
  <c r="T105" i="1"/>
  <c r="AN65" i="1"/>
  <c r="AM65" i="1"/>
  <c r="AL65" i="1"/>
  <c r="AK65" i="1"/>
  <c r="AJ65" i="1"/>
  <c r="AI65" i="1"/>
  <c r="AI64" i="1"/>
  <c r="AN64" i="1"/>
  <c r="AM64" i="1"/>
  <c r="AL64" i="1"/>
  <c r="AK64" i="1"/>
  <c r="AJ64" i="1"/>
  <c r="T64" i="1"/>
  <c r="T65" i="1"/>
  <c r="AN38" i="1"/>
  <c r="AI38" i="1"/>
  <c r="AT48" i="1"/>
  <c r="AT54" i="1"/>
  <c r="AT71" i="1"/>
  <c r="T85" i="1"/>
  <c r="T84" i="1"/>
  <c r="AT84" i="1"/>
  <c r="AT16" i="1"/>
  <c r="AT19" i="1"/>
  <c r="AT24" i="1"/>
  <c r="AT32" i="1"/>
  <c r="AT46" i="1"/>
  <c r="AT64" i="1"/>
  <c r="AT68" i="1"/>
  <c r="AT81" i="1"/>
  <c r="AT87" i="1"/>
  <c r="AN72" i="1"/>
  <c r="AN71" i="1"/>
  <c r="AM72" i="1"/>
  <c r="AM71" i="1"/>
  <c r="AL72" i="1"/>
  <c r="AL71" i="1"/>
  <c r="AK72" i="1"/>
  <c r="AK71" i="1"/>
  <c r="AJ72" i="1"/>
  <c r="AJ71" i="1"/>
  <c r="AI72" i="1"/>
  <c r="AI71" i="1"/>
  <c r="AT37" i="1"/>
  <c r="AT13" i="1"/>
</calcChain>
</file>

<file path=xl/sharedStrings.xml><?xml version="1.0" encoding="utf-8"?>
<sst xmlns="http://schemas.openxmlformats.org/spreadsheetml/2006/main" count="439" uniqueCount="236">
  <si>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</si>
  <si>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</si>
  <si>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</si>
  <si>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</si>
  <si>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</si>
  <si>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</si>
  <si>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</si>
  <si>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</si>
  <si>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</si>
  <si>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</si>
  <si>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</si>
  <si>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</si>
  <si>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</si>
  <si>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</si>
  <si>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</si>
  <si>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</si>
  <si>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</si>
  <si>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</si>
  <si>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</si>
  <si>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</si>
  <si>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</si>
  <si>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</si>
  <si>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</si>
  <si>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</si>
  <si>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</si>
  <si>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</si>
  <si>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</si>
  <si>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</si>
  <si>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</si>
  <si>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</si>
  <si>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</si>
  <si>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</si>
  <si>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</si>
  <si>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</si>
  <si>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</si>
  <si>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</si>
  <si>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</si>
  <si>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</si>
  <si>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</si>
  <si>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</si>
  <si>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</si>
  <si>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</si>
  <si>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</si>
  <si>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</si>
  <si>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</si>
  <si>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</si>
  <si>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</si>
  <si>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</si>
  <si>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</si>
  <si>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</si>
  <si>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</si>
  <si>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</si>
  <si>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</si>
  <si>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</si>
  <si>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</si>
  <si>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</si>
  <si>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</si>
  <si>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</si>
  <si>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</si>
  <si>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</si>
  <si>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</si>
  <si>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</si>
  <si>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</si>
  <si>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</si>
  <si>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</si>
  <si>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</si>
  <si>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</si>
  <si>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</si>
  <si>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</si>
  <si>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</si>
  <si>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</si>
  <si>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</si>
  <si>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</si>
  <si>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</si>
  <si>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</si>
  <si>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</si>
  <si>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</si>
  <si>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</si>
  <si>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</si>
  <si>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</si>
  <si>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</si>
  <si>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</si>
  <si>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</si>
  <si>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</si>
  <si>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</si>
  <si>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</si>
  <si>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</si>
  <si>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</si>
  <si>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</si>
  <si>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</si>
  <si>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</si>
  <si>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</si>
  <si>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</si>
  <si>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</si>
  <si>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</si>
  <si>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</si>
  <si>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</si>
  <si>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</si>
  <si>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</si>
  <si>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</si>
  <si>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</si>
  <si>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</si>
  <si>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</si>
  <si>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</si>
  <si>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</si>
  <si>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</si>
  <si>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</si>
  <si>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</si>
  <si>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</si>
  <si>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</si>
  <si>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</si>
  <si>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</si>
  <si>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</si>
  <si>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</si>
  <si>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</si>
  <si>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</si>
  <si>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</si>
  <si>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</si>
  <si>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</si>
  <si>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</si>
  <si>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</si>
  <si>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</si>
  <si>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</si>
  <si>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</si>
  <si>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</si>
  <si>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</si>
  <si>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</si>
  <si>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</si>
  <si>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</si>
  <si>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</si>
  <si>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</si>
  <si>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</si>
  <si>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</si>
  <si>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</si>
  <si>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</si>
  <si>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</si>
  <si>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</si>
  <si>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</si>
  <si>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</si>
  <si>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</si>
  <si>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</si>
  <si>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</si>
  <si>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</si>
  <si>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</si>
  <si>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</si>
  <si>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</si>
  <si>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</si>
  <si>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</si>
  <si>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</si>
  <si>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</si>
  <si>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</si>
  <si>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</si>
  <si>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</si>
  <si>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</si>
  <si>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</si>
  <si>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</si>
  <si>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</si>
  <si>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</si>
  <si>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</si>
  <si>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</si>
  <si>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</si>
  <si>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</si>
  <si>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</si>
  <si>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</si>
  <si>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</si>
  <si>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</si>
  <si>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</si>
  <si>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</si>
  <si>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</si>
  <si>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</si>
  <si>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</si>
  <si>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</si>
  <si>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</si>
  <si>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</si>
  <si>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</si>
  <si>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</si>
  <si>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</si>
  <si>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</si>
  <si>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</si>
  <si>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</si>
  <si>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</si>
  <si>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</si>
  <si>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</si>
  <si>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</si>
  <si>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</si>
  <si>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</si>
  <si>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</si>
  <si>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</si>
  <si>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</si>
  <si>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</si>
  <si>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</si>
  <si>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</si>
  <si>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</si>
  <si>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</si>
  <si>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</si>
  <si>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</si>
  <si>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</si>
  <si>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</si>
  <si>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</si>
  <si>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</si>
  <si>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</si>
  <si>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</si>
  <si>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</si>
  <si>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</si>
  <si>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</si>
  <si>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</si>
  <si>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</si>
  <si>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</si>
  <si>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</si>
  <si>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</si>
  <si>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</si>
  <si>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</si>
  <si>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</si>
  <si>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</si>
  <si>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</si>
  <si>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</si>
  <si>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</si>
  <si>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</si>
  <si>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</si>
  <si>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</si>
  <si>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</si>
  <si>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</si>
  <si>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</si>
  <si>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</si>
  <si>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</si>
  <si>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</si>
  <si>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</si>
  <si>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</si>
  <si>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</si>
  <si>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</si>
  <si>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</si>
  <si>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</si>
  <si>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</si>
  <si>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</si>
  <si>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</si>
  <si>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08.07.2022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</si>
</sst>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18" sqref="A1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3" t="s">
        <v>211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3" t="s">
        <v>220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6" t="s">
        <v>214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4" t="s">
        <v>2</v>
      </c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12</v>
      </c>
      <c r="T13" s="34" t="s">
        <v>22</v>
      </c>
      <c r="U13" s="34" t="s">
        <v>14</v>
      </c>
      <c r="V13" s="34" t="s">
        <v>15</v>
      </c>
      <c r="W13" s="34" t="s">
        <v>16</v>
      </c>
      <c r="X13" s="34" t="s">
        <v>17</v>
      </c>
      <c r="Y13" s="34" t="s">
        <v>13</v>
      </c>
      <c r="Z13" s="34" t="s">
        <v>14</v>
      </c>
      <c r="AA13" s="34" t="s">
        <v>15</v>
      </c>
      <c r="AB13" s="34" t="s">
        <v>16</v>
      </c>
      <c r="AC13" s="34" t="s">
        <v>17</v>
      </c>
      <c r="AD13" s="34" t="s">
        <v>13</v>
      </c>
      <c r="AE13" s="34" t="s">
        <v>14</v>
      </c>
      <c r="AF13" s="34" t="s">
        <v>15</v>
      </c>
      <c r="AG13" s="34" t="s">
        <v>16</v>
      </c>
      <c r="AH13" s="34" t="s">
        <v>17</v>
      </c>
      <c r="AI13" s="34" t="s">
        <v>209</v>
      </c>
      <c r="AJ13" s="34" t="s">
        <v>18</v>
      </c>
      <c r="AK13" s="34" t="s">
        <v>19</v>
      </c>
      <c r="AL13" s="34" t="s">
        <v>20</v>
      </c>
      <c r="AM13" s="34" t="s">
        <v>21</v>
      </c>
      <c r="AN13" s="34" t="s">
        <v>215</v>
      </c>
      <c r="AO13" s="34" t="s">
        <v>23</v>
      </c>
      <c r="AP13" s="34" t="s">
        <v>24</v>
      </c>
      <c r="AQ13" s="34" t="s">
        <v>25</v>
      </c>
      <c r="AR13" s="34" t="s">
        <v>26</v>
      </c>
      <c r="AT13" s="22">
        <f>AT16+AT19+AT24+AT32+AT37+AT46+AT48+AT54+AT64+AT68+AT71+AT81+AT84+AT87+AT93</f>
        <v>20651.599999999999</v>
      </c>
    </row>
    <row r="14" spans="1:46" ht="15" x14ac:dyDescent="0.25">
      <c r="A14" s="34"/>
      <c r="B14" s="34" t="s">
        <v>3</v>
      </c>
      <c r="C14" s="34" t="s">
        <v>3</v>
      </c>
      <c r="D14" s="34" t="s">
        <v>3</v>
      </c>
      <c r="E14" s="34" t="s">
        <v>3</v>
      </c>
      <c r="F14" s="34" t="s">
        <v>3</v>
      </c>
      <c r="G14" s="34" t="s">
        <v>3</v>
      </c>
      <c r="H14" s="34" t="s">
        <v>3</v>
      </c>
      <c r="I14" s="34" t="s">
        <v>3</v>
      </c>
      <c r="J14" s="34" t="s">
        <v>3</v>
      </c>
      <c r="K14" s="34" t="s">
        <v>3</v>
      </c>
      <c r="L14" s="34" t="s">
        <v>3</v>
      </c>
      <c r="M14" s="34" t="s">
        <v>3</v>
      </c>
      <c r="N14" s="34" t="s">
        <v>3</v>
      </c>
      <c r="O14" s="34" t="s">
        <v>3</v>
      </c>
      <c r="P14" s="34" t="s">
        <v>3</v>
      </c>
      <c r="Q14" s="34" t="s">
        <v>4</v>
      </c>
      <c r="R14" s="34" t="s">
        <v>5</v>
      </c>
      <c r="S14" s="34" t="s">
        <v>6</v>
      </c>
      <c r="T14" s="34" t="s">
        <v>7</v>
      </c>
      <c r="U14" s="34" t="s">
        <v>8</v>
      </c>
      <c r="V14" s="34" t="s">
        <v>9</v>
      </c>
      <c r="W14" s="34" t="s">
        <v>10</v>
      </c>
      <c r="X14" s="34" t="s">
        <v>11</v>
      </c>
      <c r="Y14" s="34" t="s">
        <v>7</v>
      </c>
      <c r="Z14" s="34" t="s">
        <v>8</v>
      </c>
      <c r="AA14" s="34" t="s">
        <v>9</v>
      </c>
      <c r="AB14" s="34" t="s">
        <v>10</v>
      </c>
      <c r="AC14" s="34" t="s">
        <v>11</v>
      </c>
      <c r="AD14" s="34" t="s">
        <v>7</v>
      </c>
      <c r="AE14" s="34" t="s">
        <v>8</v>
      </c>
      <c r="AF14" s="34" t="s">
        <v>9</v>
      </c>
      <c r="AG14" s="34" t="s">
        <v>10</v>
      </c>
      <c r="AH14" s="34" t="s">
        <v>11</v>
      </c>
      <c r="AI14" s="34" t="s">
        <v>7</v>
      </c>
      <c r="AJ14" s="34" t="s">
        <v>8</v>
      </c>
      <c r="AK14" s="34" t="s">
        <v>9</v>
      </c>
      <c r="AL14" s="34" t="s">
        <v>10</v>
      </c>
      <c r="AM14" s="34" t="s">
        <v>11</v>
      </c>
      <c r="AN14" s="34" t="s">
        <v>7</v>
      </c>
      <c r="AO14" s="34" t="s">
        <v>8</v>
      </c>
      <c r="AP14" s="34" t="s">
        <v>9</v>
      </c>
      <c r="AQ14" s="34" t="s">
        <v>10</v>
      </c>
      <c r="AR14" s="34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3754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3754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3754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63.4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32" t="s">
        <v>33</v>
      </c>
      <c r="R43" s="12" t="s">
        <v>35</v>
      </c>
      <c r="S43" s="12" t="s">
        <v>81</v>
      </c>
      <c r="T43" s="26">
        <v>91.1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228</v>
      </c>
      <c r="B44" s="12" t="s">
        <v>229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2000</v>
      </c>
      <c r="U44" s="13"/>
      <c r="V44" s="13"/>
      <c r="W44" s="13"/>
      <c r="X44" s="13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1447.8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1447.8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1447.8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1389.5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409.4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409.4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SUM(T56:T63)</f>
        <v>409.4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378.4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10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5.5" hidden="1" customHeight="1" x14ac:dyDescent="0.25">
      <c r="A62" s="16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88.5" hidden="1" customHeight="1" x14ac:dyDescent="0.25">
      <c r="A63" s="16" t="s">
        <v>227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33</v>
      </c>
      <c r="R63" s="12" t="s">
        <v>35</v>
      </c>
      <c r="S63" s="12" t="s">
        <v>42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4.1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0">AI65</f>
        <v>3575.1</v>
      </c>
      <c r="AJ64" s="13">
        <f t="shared" si="0"/>
        <v>0</v>
      </c>
      <c r="AK64" s="13">
        <f t="shared" si="0"/>
        <v>0</v>
      </c>
      <c r="AL64" s="13">
        <f t="shared" si="0"/>
        <v>0</v>
      </c>
      <c r="AM64" s="13">
        <f t="shared" si="0"/>
        <v>0</v>
      </c>
      <c r="AN64" s="13">
        <f t="shared" si="0"/>
        <v>3516</v>
      </c>
      <c r="AO64" s="13">
        <v>0</v>
      </c>
      <c r="AP64" s="13">
        <v>0</v>
      </c>
      <c r="AQ64" s="13">
        <v>0</v>
      </c>
      <c r="AR64" s="15">
        <v>0</v>
      </c>
      <c r="AT64" s="22">
        <f>T64</f>
        <v>3917.1</v>
      </c>
    </row>
    <row r="65" spans="1:46" ht="28.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T66+T67</f>
        <v>3917.1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1">AI66+AI67</f>
        <v>3575.1</v>
      </c>
      <c r="AJ65" s="13">
        <f t="shared" si="1"/>
        <v>0</v>
      </c>
      <c r="AK65" s="13">
        <f t="shared" si="1"/>
        <v>0</v>
      </c>
      <c r="AL65" s="13">
        <f t="shared" si="1"/>
        <v>0</v>
      </c>
      <c r="AM65" s="13">
        <f t="shared" si="1"/>
        <v>0</v>
      </c>
      <c r="AN65" s="13">
        <f t="shared" si="1"/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11" t="s">
        <v>123</v>
      </c>
      <c r="B66" s="12" t="s">
        <v>124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125</v>
      </c>
      <c r="R66" s="12" t="s">
        <v>126</v>
      </c>
      <c r="S66" s="12" t="s">
        <v>81</v>
      </c>
      <c r="T66" s="13">
        <v>3673.1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3575.1</v>
      </c>
      <c r="AJ66" s="13">
        <v>0</v>
      </c>
      <c r="AK66" s="13">
        <v>0</v>
      </c>
      <c r="AL66" s="13">
        <v>0</v>
      </c>
      <c r="AM66" s="13">
        <v>0</v>
      </c>
      <c r="AN66" s="13">
        <v>3516</v>
      </c>
      <c r="AO66" s="13">
        <v>0</v>
      </c>
      <c r="AP66" s="13">
        <v>0</v>
      </c>
      <c r="AQ66" s="13">
        <v>0</v>
      </c>
      <c r="AR66" s="15">
        <v>0</v>
      </c>
    </row>
    <row r="67" spans="1:46" ht="68.45" customHeight="1" x14ac:dyDescent="0.25">
      <c r="A67" s="23" t="s">
        <v>234</v>
      </c>
      <c r="B67" s="12" t="s">
        <v>233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32">
        <v>240</v>
      </c>
      <c r="R67" s="12" t="s">
        <v>126</v>
      </c>
      <c r="S67" s="12" t="s">
        <v>81</v>
      </c>
      <c r="T67" s="13">
        <v>244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4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21.1</v>
      </c>
    </row>
    <row r="69" spans="1:46" ht="34.15" customHeight="1" x14ac:dyDescent="0.25">
      <c r="A69" s="11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105.75" customHeight="1" x14ac:dyDescent="0.25">
      <c r="A70" s="16" t="s">
        <v>131</v>
      </c>
      <c r="B70" s="12" t="s">
        <v>132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133</v>
      </c>
      <c r="S70" s="12" t="s">
        <v>81</v>
      </c>
      <c r="T70" s="13">
        <v>21.1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5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60.7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9795.1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2">AI72</f>
        <v>8279.5</v>
      </c>
      <c r="AJ71" s="13">
        <f t="shared" si="2"/>
        <v>0</v>
      </c>
      <c r="AK71" s="13">
        <f t="shared" si="2"/>
        <v>0</v>
      </c>
      <c r="AL71" s="13">
        <f t="shared" si="2"/>
        <v>0</v>
      </c>
      <c r="AM71" s="13">
        <f t="shared" si="2"/>
        <v>0</v>
      </c>
      <c r="AN71" s="13">
        <f t="shared" si="2"/>
        <v>7933.9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9795.1</v>
      </c>
    </row>
    <row r="72" spans="1:46" ht="34.15" customHeight="1" x14ac:dyDescent="0.25">
      <c r="A72" s="11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SUM(T73:T80)</f>
        <v>9795.1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3">SUM(AI73:AI80)</f>
        <v>8279.5</v>
      </c>
      <c r="AJ72" s="13">
        <f t="shared" si="3"/>
        <v>0</v>
      </c>
      <c r="AK72" s="13">
        <f t="shared" si="3"/>
        <v>0</v>
      </c>
      <c r="AL72" s="13">
        <f t="shared" si="3"/>
        <v>0</v>
      </c>
      <c r="AM72" s="13">
        <f t="shared" si="3"/>
        <v>0</v>
      </c>
      <c r="AN72" s="13">
        <f t="shared" si="3"/>
        <v>7933.9</v>
      </c>
      <c r="AO72" s="13">
        <v>0</v>
      </c>
      <c r="AP72" s="13">
        <v>0</v>
      </c>
      <c r="AQ72" s="13">
        <v>0</v>
      </c>
      <c r="AR72" s="15">
        <v>0</v>
      </c>
    </row>
    <row r="73" spans="1:46" ht="104.25" customHeight="1" x14ac:dyDescent="0.25">
      <c r="A73" s="16" t="s">
        <v>138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140</v>
      </c>
      <c r="R73" s="12" t="s">
        <v>81</v>
      </c>
      <c r="S73" s="12" t="s">
        <v>70</v>
      </c>
      <c r="T73" s="13">
        <v>8403.1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7637.5</v>
      </c>
      <c r="AJ73" s="13">
        <v>0</v>
      </c>
      <c r="AK73" s="13">
        <v>0</v>
      </c>
      <c r="AL73" s="13">
        <v>0</v>
      </c>
      <c r="AM73" s="13">
        <v>0</v>
      </c>
      <c r="AN73" s="13">
        <v>7637.5</v>
      </c>
      <c r="AO73" s="13">
        <v>0</v>
      </c>
      <c r="AP73" s="13">
        <v>0</v>
      </c>
      <c r="AQ73" s="13">
        <v>0</v>
      </c>
      <c r="AR73" s="15">
        <v>0</v>
      </c>
    </row>
    <row r="74" spans="1:46" ht="102.75" customHeight="1" x14ac:dyDescent="0.25">
      <c r="A74" s="16" t="s">
        <v>141</v>
      </c>
      <c r="B74" s="12" t="s">
        <v>142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70</v>
      </c>
      <c r="T74" s="13">
        <v>1092.9000000000001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551.9</v>
      </c>
      <c r="AJ74" s="13">
        <v>0</v>
      </c>
      <c r="AK74" s="13">
        <v>0</v>
      </c>
      <c r="AL74" s="13">
        <v>0</v>
      </c>
      <c r="AM74" s="13">
        <v>0</v>
      </c>
      <c r="AN74" s="13">
        <v>296.39999999999998</v>
      </c>
      <c r="AO74" s="13">
        <v>0</v>
      </c>
      <c r="AP74" s="13">
        <v>0</v>
      </c>
      <c r="AQ74" s="13">
        <v>0</v>
      </c>
      <c r="AR74" s="15">
        <v>0</v>
      </c>
    </row>
    <row r="75" spans="1:46" ht="106.5" hidden="1" customHeight="1" x14ac:dyDescent="0.25">
      <c r="A75" s="16" t="s">
        <v>143</v>
      </c>
      <c r="B75" s="12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144</v>
      </c>
      <c r="R75" s="12" t="s">
        <v>81</v>
      </c>
      <c r="S75" s="12" t="s">
        <v>70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16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35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23" t="s">
        <v>230</v>
      </c>
      <c r="B77" s="12" t="s">
        <v>231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31">
        <v>240</v>
      </c>
      <c r="R77" s="12" t="s">
        <v>81</v>
      </c>
      <c r="S77" s="12" t="s">
        <v>149</v>
      </c>
      <c r="T77" s="13">
        <v>99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116.25" customHeight="1" x14ac:dyDescent="0.25">
      <c r="A78" s="16" t="s">
        <v>147</v>
      </c>
      <c r="B78" s="12" t="s">
        <v>148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33</v>
      </c>
      <c r="R78" s="12" t="s">
        <v>81</v>
      </c>
      <c r="S78" s="12" t="s">
        <v>149</v>
      </c>
      <c r="T78" s="13">
        <v>15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150</v>
      </c>
      <c r="B79" s="12" t="s">
        <v>151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152</v>
      </c>
      <c r="R79" s="12" t="s">
        <v>81</v>
      </c>
      <c r="S79" s="12" t="s">
        <v>149</v>
      </c>
      <c r="T79" s="13">
        <v>85.1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90.1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04.25" customHeight="1" x14ac:dyDescent="0.25">
      <c r="A80" s="16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33</v>
      </c>
      <c r="R80" s="12" t="s">
        <v>81</v>
      </c>
      <c r="S80" s="12" t="s">
        <v>149</v>
      </c>
      <c r="T80" s="13">
        <v>65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  <c r="AT81" s="22">
        <f>T81</f>
        <v>10</v>
      </c>
    </row>
    <row r="82" spans="1:46" ht="34.15" customHeight="1" x14ac:dyDescent="0.25">
      <c r="A82" s="11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74.25" customHeight="1" x14ac:dyDescent="0.25">
      <c r="A83" s="16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33</v>
      </c>
      <c r="R83" s="12" t="s">
        <v>81</v>
      </c>
      <c r="S83" s="12" t="s">
        <v>70</v>
      </c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161.5</v>
      </c>
    </row>
    <row r="85" spans="1:46" ht="34.15" customHeight="1" x14ac:dyDescent="0.25">
      <c r="A85" s="11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94.5" customHeight="1" x14ac:dyDescent="0.25">
      <c r="A86" s="16" t="s">
        <v>165</v>
      </c>
      <c r="B86" s="12" t="s">
        <v>166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167</v>
      </c>
      <c r="R86" s="12" t="s">
        <v>168</v>
      </c>
      <c r="S86" s="12" t="s">
        <v>81</v>
      </c>
      <c r="T86" s="13">
        <v>161.5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72.599999999999994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51.4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2</v>
      </c>
    </row>
    <row r="88" spans="1:46" ht="34.15" customHeight="1" x14ac:dyDescent="0.25">
      <c r="A88" s="11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1.5" customHeight="1" x14ac:dyDescent="0.25">
      <c r="A89" s="16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33</v>
      </c>
      <c r="R89" s="12" t="s">
        <v>35</v>
      </c>
      <c r="S89" s="12" t="s">
        <v>42</v>
      </c>
      <c r="T89" s="13">
        <v>2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504.6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670.8</v>
      </c>
      <c r="AJ90" s="13">
        <v>0</v>
      </c>
      <c r="AK90" s="13">
        <v>0</v>
      </c>
      <c r="AL90" s="13">
        <v>0</v>
      </c>
      <c r="AM90" s="13">
        <v>0</v>
      </c>
      <c r="AN90" s="13">
        <v>794.2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hidden="1" customHeight="1" x14ac:dyDescent="0.25">
      <c r="A92" s="11" t="s">
        <v>179</v>
      </c>
      <c r="B92" s="12" t="s">
        <v>180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181</v>
      </c>
      <c r="R92" s="12" t="s">
        <v>81</v>
      </c>
      <c r="S92" s="12" t="s">
        <v>34</v>
      </c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27.7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T94+T96</f>
        <v>473.59999999999997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 t="shared" ref="AI93:AN93" si="4">AI94+AI96</f>
        <v>603.5</v>
      </c>
      <c r="AJ93" s="13">
        <f t="shared" si="4"/>
        <v>0</v>
      </c>
      <c r="AK93" s="13">
        <f t="shared" si="4"/>
        <v>0</v>
      </c>
      <c r="AL93" s="13">
        <f t="shared" si="4"/>
        <v>0</v>
      </c>
      <c r="AM93" s="13">
        <f t="shared" si="4"/>
        <v>0</v>
      </c>
      <c r="AN93" s="13">
        <f t="shared" si="4"/>
        <v>914.8</v>
      </c>
      <c r="AO93" s="13">
        <v>0</v>
      </c>
      <c r="AP93" s="13">
        <v>0</v>
      </c>
      <c r="AQ93" s="13">
        <v>0</v>
      </c>
      <c r="AR93" s="15">
        <v>0</v>
      </c>
      <c r="AT93" s="22">
        <f>T93</f>
        <v>473.59999999999997</v>
      </c>
    </row>
    <row r="94" spans="1:46" ht="28.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186</v>
      </c>
      <c r="B95" s="12" t="s">
        <v>187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188</v>
      </c>
      <c r="R95" s="12" t="s">
        <v>81</v>
      </c>
      <c r="S95" s="12" t="s">
        <v>133</v>
      </c>
      <c r="T95" s="13">
        <v>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26.25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SUM(T97:T103)</f>
        <v>468.59999999999997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SUM(AI97:AI103)</f>
        <v>602.5</v>
      </c>
      <c r="AJ96" s="13">
        <v>0</v>
      </c>
      <c r="AK96" s="13">
        <v>0</v>
      </c>
      <c r="AL96" s="13">
        <v>0</v>
      </c>
      <c r="AM96" s="13">
        <v>0</v>
      </c>
      <c r="AN96" s="13">
        <f>SUM(AN97:AN103)</f>
        <v>913.8</v>
      </c>
      <c r="AO96" s="13">
        <v>0</v>
      </c>
      <c r="AP96" s="13">
        <v>0</v>
      </c>
      <c r="AQ96" s="13">
        <v>0</v>
      </c>
      <c r="AR96" s="15">
        <v>0</v>
      </c>
    </row>
    <row r="97" spans="1:44" ht="42" customHeight="1" x14ac:dyDescent="0.25">
      <c r="A97" s="11" t="s">
        <v>191</v>
      </c>
      <c r="B97" s="12" t="s">
        <v>192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33</v>
      </c>
      <c r="R97" s="12" t="s">
        <v>70</v>
      </c>
      <c r="S97" s="12" t="s">
        <v>193</v>
      </c>
      <c r="T97" s="13">
        <v>60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194</v>
      </c>
      <c r="B98" s="12" t="s">
        <v>192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152</v>
      </c>
      <c r="R98" s="12" t="s">
        <v>81</v>
      </c>
      <c r="S98" s="12" t="s">
        <v>149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76.5" customHeight="1" x14ac:dyDescent="0.25">
      <c r="A99" s="11" t="s">
        <v>195</v>
      </c>
      <c r="B99" s="12" t="s">
        <v>196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140</v>
      </c>
      <c r="R99" s="12" t="s">
        <v>197</v>
      </c>
      <c r="S99" s="12" t="s">
        <v>42</v>
      </c>
      <c r="T99" s="13">
        <v>241.7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249.3</v>
      </c>
      <c r="AJ99" s="13">
        <v>0</v>
      </c>
      <c r="AK99" s="13">
        <v>0</v>
      </c>
      <c r="AL99" s="13">
        <v>0</v>
      </c>
      <c r="AM99" s="13">
        <v>0</v>
      </c>
      <c r="AN99" s="13">
        <v>257.60000000000002</v>
      </c>
      <c r="AO99" s="13">
        <v>0</v>
      </c>
      <c r="AP99" s="13">
        <v>0</v>
      </c>
      <c r="AQ99" s="13">
        <v>0</v>
      </c>
      <c r="AR99" s="15">
        <v>0</v>
      </c>
    </row>
    <row r="100" spans="1:44" ht="123" customHeight="1" x14ac:dyDescent="0.25">
      <c r="A100" s="16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33</v>
      </c>
      <c r="R100" s="12" t="s">
        <v>81</v>
      </c>
      <c r="S100" s="12" t="s">
        <v>70</v>
      </c>
      <c r="T100" s="13">
        <v>0.2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0.2</v>
      </c>
      <c r="AJ100" s="13">
        <v>0</v>
      </c>
      <c r="AK100" s="13">
        <v>0</v>
      </c>
      <c r="AL100" s="13">
        <v>0</v>
      </c>
      <c r="AM100" s="13">
        <v>0</v>
      </c>
      <c r="AN100" s="13">
        <v>0.2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1" t="s">
        <v>200</v>
      </c>
      <c r="B101" s="12" t="s">
        <v>201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202</v>
      </c>
      <c r="R101" s="12" t="s">
        <v>81</v>
      </c>
      <c r="S101" s="12" t="s">
        <v>70</v>
      </c>
      <c r="T101" s="13">
        <v>44.9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203</v>
      </c>
      <c r="B102" s="12" t="s">
        <v>204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202</v>
      </c>
      <c r="R102" s="12" t="s">
        <v>81</v>
      </c>
      <c r="S102" s="12" t="s">
        <v>205</v>
      </c>
      <c r="T102" s="13">
        <v>101.8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51.4" customHeight="1" x14ac:dyDescent="0.25">
      <c r="A103" s="11" t="s">
        <v>206</v>
      </c>
      <c r="B103" s="12" t="s">
        <v>207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181</v>
      </c>
      <c r="R103" s="12" t="s">
        <v>81</v>
      </c>
      <c r="S103" s="12" t="s">
        <v>149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218</v>
      </c>
      <c r="B104" s="19" t="s">
        <v>219</v>
      </c>
      <c r="C104" s="20">
        <v>410</v>
      </c>
      <c r="D104" s="19" t="s">
        <v>35</v>
      </c>
      <c r="E104" s="19" t="s">
        <v>81</v>
      </c>
      <c r="F104" s="29">
        <v>110</v>
      </c>
      <c r="G104" s="29">
        <v>0</v>
      </c>
      <c r="H104" s="29">
        <v>0</v>
      </c>
      <c r="I104" s="18" t="s">
        <v>218</v>
      </c>
      <c r="J104" s="19" t="s">
        <v>219</v>
      </c>
      <c r="K104" s="20">
        <v>410</v>
      </c>
      <c r="L104" s="19" t="s">
        <v>35</v>
      </c>
      <c r="M104" s="19" t="s">
        <v>81</v>
      </c>
      <c r="N104" s="29">
        <v>110</v>
      </c>
      <c r="O104" s="29">
        <v>0</v>
      </c>
      <c r="P104" s="29">
        <v>0</v>
      </c>
      <c r="Q104" s="20">
        <v>410</v>
      </c>
      <c r="R104" s="19" t="s">
        <v>35</v>
      </c>
      <c r="S104" s="20">
        <v>1</v>
      </c>
      <c r="T104" s="29">
        <v>0</v>
      </c>
      <c r="U104" s="29" t="s">
        <v>81</v>
      </c>
      <c r="V104" s="29">
        <v>110</v>
      </c>
      <c r="W104" s="29">
        <v>0</v>
      </c>
      <c r="X104" s="29">
        <v>0</v>
      </c>
      <c r="Y104" s="30" t="s">
        <v>218</v>
      </c>
      <c r="Z104" s="29" t="s">
        <v>219</v>
      </c>
      <c r="AA104" s="29">
        <v>410</v>
      </c>
      <c r="AB104" s="29" t="s">
        <v>35</v>
      </c>
      <c r="AC104" s="29" t="s">
        <v>81</v>
      </c>
      <c r="AD104" s="29">
        <v>110</v>
      </c>
      <c r="AE104" s="29">
        <v>0</v>
      </c>
      <c r="AF104" s="29">
        <v>0</v>
      </c>
      <c r="AG104" s="30" t="s">
        <v>218</v>
      </c>
      <c r="AH104" s="29" t="s">
        <v>219</v>
      </c>
      <c r="AI104" s="29">
        <v>0</v>
      </c>
      <c r="AJ104" s="29" t="s">
        <v>35</v>
      </c>
      <c r="AK104" s="29" t="s">
        <v>81</v>
      </c>
      <c r="AL104" s="29">
        <v>110</v>
      </c>
      <c r="AM104" s="29">
        <v>0</v>
      </c>
      <c r="AN104" s="29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208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T16+T19+T24+T32+T37+T46+T48+T54+T64+T68+T71+T81+T84+T87+T93</f>
        <v>20651.599999999999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5" t="s">
        <v>210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</row>
  </sheetData>
  <mergeCells count="34"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2022-08-02T14:06:43Z</dcterms:modified>
</cp:coreProperties>
</file>